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F17" i="1" s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<sst xmlns="http://schemas.openxmlformats.org/spreadsheetml/2006/main" count="54" uniqueCount="51">
  <si>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</si>
  <si>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</si>
  <si>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</si>
  <si>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</si>
  <si>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</si>
  <si>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</si>
  <si>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</si>
  <si>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</si>
  <si>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</si>
  <si>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</si>
  <si>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</si>
  <si>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</si>
  <si>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</si>
  <si>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</si>
  <si>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</si>
  <si>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</si>
  <si>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</si>
  <si>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</si>
  <si>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</si>
  <si>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</si>
  <si>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</si>
  <si>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</si>
  <si>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</si>
  <si>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</si>
  <si>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</si>
  <si>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</si>
  <si>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</si>
  <si>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</si>
  <si>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</si>
  <si>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</si>
  <si>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</si>
  <si>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</si>
  <si>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</si>
  <si>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</si>
  <si>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</si>
  <si>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</si>
  <si>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</si>
  <si>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</si>
  <si>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</si>
  <si>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</si>
  <si>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</si>
  <si>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</si>
  <si>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EXAME DE ULTRASSONOGRAFIA TRANSFONTANELA</t>
  </si>
  <si>
    <t>DISPENSA ELETRÔNICA Nº 001/2025</t>
  </si>
  <si>
    <t>PROCESSO ADMINISTRATIVO N° 4245/2024 de 12/12/2024</t>
  </si>
  <si>
    <t>CONTRATAÇÃO EM CARATER DE URGÊNCIA DE EMPRESA ESPECIALIZADA EM REALIZAÇÃO DE EXAME DE ULTRASSONOGRAFIA TRANSFONTANELA</t>
  </si>
  <si>
    <t>O pagamento do objeto de que trata a DISPENSA ELETRÔNICA 001/2025, e consequente contrato serão efetuados pela Tesouraria da SMS nos termos do Art. 7 da Instrução Normativa SEGES/ME nº 77, de 2022.</t>
  </si>
  <si>
    <t>1801.1030200562.240.3390.39.00.150000, ou 1801.1030200562.240.3390.39.00.160000, ou 1801.1030200562.240.3390.39.00.163500, ou 1801.1030200562.240.3390.39.00.170400</t>
  </si>
  <si>
    <t>SRV</t>
  </si>
  <si>
    <t>PERÍODO DE PROPOSTAS: de 21/01/2025 até 24/01/2025 às 08:00hs</t>
  </si>
  <si>
    <t>PERÍODO DE LANCES: 24/01/2025 as 08:00 hs até 24/01/2025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</si>
</sst>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4245/2024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N15" sqref="N15"/>
    </sheetView>
  </sheetViews>
  <sheetFormatPr defaultColWidth="9.125" defaultRowHeight="12.9" x14ac:dyDescent="0.2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 x14ac:dyDescent="0.2">
      <c r="H1" s="34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001/2025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21/01/2025 até 24/01/2025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24/01/2025 as 08:00 hs até 24/01/2025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CONTRATAÇÃO EM CARATER DE URGÊNCIA DE EMPRESA ESPECIALIZADA EM REALIZAÇÃO DE EXAME DE ULTRASSONOGRAFIA TRANSFONTANELA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4245/2024 de 12/12/2024</v>
      </c>
      <c r="B7" s="64"/>
      <c r="C7" s="64"/>
      <c r="D7" s="64"/>
      <c r="E7" s="64"/>
      <c r="F7" s="64"/>
      <c r="G7" s="64"/>
    </row>
    <row r="8" spans="1:11" x14ac:dyDescent="0.2">
      <c r="A8" s="47" t="str">
        <f>Dados!B8</f>
        <v>MENOR PREÇO</v>
      </c>
      <c r="B8" s="47"/>
      <c r="C8" s="62" t="s">
        <v>28</v>
      </c>
      <c r="D8" s="62"/>
      <c r="E8" s="63">
        <f>Dados!B9</f>
        <v>135</v>
      </c>
      <c r="F8" s="63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 x14ac:dyDescent="0.2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 x14ac:dyDescent="0.2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1.75" x14ac:dyDescent="0.2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5.15" customHeight="1" x14ac:dyDescent="0.2">
      <c r="A15" s="59">
        <v>1</v>
      </c>
      <c r="B15" s="61" t="s">
        <v>42</v>
      </c>
      <c r="C15" s="30" t="s">
        <v>48</v>
      </c>
      <c r="D15" s="44">
        <v>1</v>
      </c>
      <c r="E15" s="46">
        <v>135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 x14ac:dyDescent="0.2">
      <c r="A16" s="32"/>
      <c r="E16" s="42"/>
      <c r="F16" s="69" t="s">
        <v>26</v>
      </c>
      <c r="G16" s="70"/>
      <c r="H16" s="37"/>
    </row>
    <row r="17" spans="1:8" ht="14.3" customHeight="1" x14ac:dyDescent="0.2">
      <c r="F17" s="71" t="str">
        <f>IF(ROUND(SUM(G15:G15),2)=0,"",ROUND(SUM(G15:G15),2))</f>
        <v/>
      </c>
      <c r="G17" s="72"/>
      <c r="H17" s="38"/>
    </row>
    <row r="18" spans="1:8" s="33" customFormat="1" ht="8.85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 x14ac:dyDescent="0.2">
      <c r="A20" s="66" t="str">
        <f>" - "&amp;Dados!B26</f>
        <v xml:space="preserve"> - O pagamento do objeto de que trata a DISPENSA ELETRÔNICA 001/2025,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 x14ac:dyDescent="0.2">
      <c r="H22" s="40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6" sqref="B6"/>
    </sheetView>
  </sheetViews>
  <sheetFormatPr defaultRowHeight="12.9" x14ac:dyDescent="0.2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 x14ac:dyDescent="0.2">
      <c r="A1" s="15" t="s">
        <v>8</v>
      </c>
      <c r="B1" s="53" t="s">
        <v>43</v>
      </c>
      <c r="E1" s="4"/>
      <c r="F1" s="4"/>
      <c r="G1" s="4"/>
    </row>
    <row r="2" spans="1:7" x14ac:dyDescent="0.2">
      <c r="A2" s="15" t="s">
        <v>9</v>
      </c>
      <c r="B2" s="53" t="s">
        <v>44</v>
      </c>
      <c r="E2" s="4"/>
      <c r="F2" s="4"/>
      <c r="G2" s="4"/>
    </row>
    <row r="3" spans="1:7" x14ac:dyDescent="0.2">
      <c r="A3" s="15" t="s">
        <v>10</v>
      </c>
      <c r="B3" s="53" t="s">
        <v>45</v>
      </c>
      <c r="C3" s="5"/>
      <c r="E3" s="49"/>
      <c r="F3" s="4"/>
      <c r="G3" s="4"/>
    </row>
    <row r="4" spans="1:7" x14ac:dyDescent="0.2">
      <c r="A4" s="15" t="s">
        <v>11</v>
      </c>
      <c r="B4" s="53" t="s">
        <v>49</v>
      </c>
      <c r="C4" s="5"/>
      <c r="E4" s="49"/>
      <c r="F4" s="4"/>
      <c r="G4" s="4"/>
    </row>
    <row r="5" spans="1:7" x14ac:dyDescent="0.2">
      <c r="A5" s="15"/>
      <c r="B5" s="53" t="s">
        <v>50</v>
      </c>
      <c r="C5" s="5"/>
      <c r="E5" s="49"/>
      <c r="F5" s="4"/>
      <c r="G5" s="4"/>
    </row>
    <row r="6" spans="1:7" x14ac:dyDescent="0.2">
      <c r="A6" s="15" t="s">
        <v>12</v>
      </c>
      <c r="B6" s="53" t="s">
        <v>36</v>
      </c>
      <c r="C6" s="5"/>
      <c r="E6" s="49"/>
      <c r="F6" s="4"/>
      <c r="G6" s="4"/>
    </row>
    <row r="7" spans="1:7" x14ac:dyDescent="0.2">
      <c r="A7" s="15" t="s">
        <v>29</v>
      </c>
      <c r="B7" s="54" t="s">
        <v>37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135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E16" s="4"/>
      <c r="F16" s="4"/>
      <c r="G16" s="4"/>
    </row>
    <row r="17" spans="1:256" x14ac:dyDescent="0.2">
      <c r="A17" s="51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ht="51.65" x14ac:dyDescent="0.2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x14ac:dyDescent="0.2">
      <c r="B20" s="53"/>
      <c r="E20" s="4"/>
      <c r="F20" s="22"/>
      <c r="G20" s="22"/>
    </row>
    <row r="21" spans="1:256" x14ac:dyDescent="0.2">
      <c r="B21" s="53"/>
      <c r="E21" s="48"/>
      <c r="F21" s="22"/>
      <c r="G21" s="22"/>
    </row>
    <row r="22" spans="1:256" x14ac:dyDescent="0.2">
      <c r="B22" s="53"/>
      <c r="E22" s="48"/>
      <c r="F22" s="48"/>
      <c r="G22" s="48"/>
    </row>
    <row r="23" spans="1:256" x14ac:dyDescent="0.2">
      <c r="E23" s="48"/>
      <c r="F23" s="48"/>
      <c r="G23" s="48"/>
    </row>
    <row r="24" spans="1:256" ht="38.75" x14ac:dyDescent="0.2">
      <c r="A24" s="19" t="s">
        <v>14</v>
      </c>
      <c r="B24" s="60" t="s">
        <v>35</v>
      </c>
      <c r="D24" s="58"/>
      <c r="E24" s="4"/>
      <c r="F24" s="4"/>
      <c r="G24" s="48"/>
    </row>
    <row r="25" spans="1:256" ht="25.85" x14ac:dyDescent="0.2">
      <c r="A25" s="19" t="s">
        <v>15</v>
      </c>
      <c r="B25" s="60" t="s">
        <v>34</v>
      </c>
      <c r="D25" s="58"/>
      <c r="E25" s="4"/>
      <c r="F25" s="4"/>
      <c r="G25" s="48"/>
    </row>
    <row r="26" spans="1:256" ht="38.75" x14ac:dyDescent="0.2">
      <c r="A26" s="19" t="s">
        <v>16</v>
      </c>
      <c r="B26" s="55" t="s">
        <v>46</v>
      </c>
      <c r="C26" s="9"/>
      <c r="E26" s="4"/>
      <c r="F26" s="4"/>
      <c r="G26" s="48"/>
    </row>
    <row r="27" spans="1:256" ht="25.85" x14ac:dyDescent="0.2">
      <c r="A27" s="19" t="s">
        <v>17</v>
      </c>
      <c r="B27" s="60" t="s">
        <v>27</v>
      </c>
      <c r="E27" s="4"/>
      <c r="F27" s="4"/>
      <c r="G27" s="48"/>
    </row>
    <row r="28" spans="1:256" x14ac:dyDescent="0.2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2025-01-21T12:19:54Z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